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E:\84 Templates\Set of 84\"/>
    </mc:Choice>
  </mc:AlternateContent>
  <xr:revisionPtr revIDLastSave="0" documentId="13_ncr:1_{62DCE480-E181-48E1-BEE9-1DFE2BE144FE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Main Template" sheetId="1" r:id="rId1"/>
    <sheet name="Data Entry" sheetId="2" r:id="rId2"/>
    <sheet name="Instructions" sheetId="3" r:id="rId3"/>
  </sheets>
  <calcPr calcId="191029"/>
</workbook>
</file>

<file path=xl/calcChain.xml><?xml version="1.0" encoding="utf-8"?>
<calcChain xmlns="http://schemas.openxmlformats.org/spreadsheetml/2006/main">
  <c r="J13" i="2" l="1"/>
  <c r="I13" i="2"/>
  <c r="H13" i="2"/>
  <c r="I29" i="1"/>
  <c r="I27" i="1"/>
  <c r="F26" i="1"/>
  <c r="D26" i="1"/>
  <c r="A26" i="1"/>
  <c r="L22" i="1"/>
  <c r="K22" i="1"/>
  <c r="J22" i="1"/>
  <c r="I22" i="1"/>
  <c r="L21" i="1"/>
  <c r="K21" i="1"/>
  <c r="J21" i="1"/>
  <c r="I21" i="1"/>
  <c r="E21" i="1"/>
  <c r="D21" i="1"/>
  <c r="F21" i="1" s="1"/>
  <c r="G21" i="1" s="1"/>
  <c r="C21" i="1"/>
  <c r="B21" i="1"/>
  <c r="A21" i="1"/>
  <c r="L20" i="1"/>
  <c r="K20" i="1"/>
  <c r="J20" i="1"/>
  <c r="I20" i="1"/>
  <c r="F20" i="1"/>
  <c r="E20" i="1"/>
  <c r="D20" i="1"/>
  <c r="C20" i="1"/>
  <c r="G20" i="1" s="1"/>
  <c r="B20" i="1"/>
  <c r="A20" i="1"/>
  <c r="K19" i="1"/>
  <c r="L19" i="1" s="1"/>
  <c r="J19" i="1"/>
  <c r="I19" i="1"/>
  <c r="F19" i="1"/>
  <c r="G19" i="1" s="1"/>
  <c r="E19" i="1"/>
  <c r="D19" i="1"/>
  <c r="I28" i="1" s="1"/>
  <c r="C19" i="1"/>
  <c r="B19" i="1"/>
  <c r="A19" i="1"/>
  <c r="K18" i="1"/>
  <c r="J18" i="1"/>
  <c r="L18" i="1" s="1"/>
  <c r="I18" i="1"/>
  <c r="E18" i="1"/>
  <c r="D18" i="1"/>
  <c r="F18" i="1" s="1"/>
  <c r="G18" i="1" s="1"/>
  <c r="C18" i="1"/>
  <c r="B18" i="1"/>
  <c r="A18" i="1"/>
  <c r="L17" i="1"/>
  <c r="K17" i="1"/>
  <c r="I26" i="1" s="1"/>
  <c r="J17" i="1"/>
  <c r="I17" i="1"/>
  <c r="E17" i="1"/>
  <c r="D17" i="1"/>
  <c r="F17" i="1" s="1"/>
  <c r="G17" i="1" s="1"/>
  <c r="C17" i="1"/>
  <c r="B17" i="1"/>
  <c r="A17" i="1"/>
  <c r="L16" i="1"/>
  <c r="K16" i="1"/>
  <c r="J16" i="1"/>
  <c r="I16" i="1"/>
  <c r="F16" i="1"/>
  <c r="E16" i="1"/>
  <c r="D16" i="1"/>
  <c r="C16" i="1"/>
  <c r="C22" i="1" s="1"/>
  <c r="B16" i="1"/>
  <c r="A16" i="1"/>
  <c r="K15" i="1"/>
  <c r="L15" i="1" s="1"/>
  <c r="J15" i="1"/>
  <c r="I15" i="1"/>
  <c r="F15" i="1"/>
  <c r="F22" i="1" s="1"/>
  <c r="E15" i="1"/>
  <c r="E22" i="1" s="1"/>
  <c r="D15" i="1"/>
  <c r="D22" i="1" s="1"/>
  <c r="C15" i="1"/>
  <c r="B15" i="1"/>
  <c r="A15" i="1"/>
  <c r="K8" i="1"/>
  <c r="I8" i="1"/>
  <c r="G8" i="1"/>
  <c r="I25" i="1" s="1"/>
  <c r="E8" i="1"/>
  <c r="C8" i="1"/>
  <c r="A8" i="1"/>
  <c r="L5" i="1"/>
  <c r="J5" i="1"/>
  <c r="H5" i="1"/>
  <c r="F5" i="1"/>
  <c r="D5" i="1"/>
  <c r="B5" i="1"/>
  <c r="G15" i="1" l="1"/>
  <c r="G16" i="1"/>
  <c r="G2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H6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Hypothetical approved budget input for demonstration.</t>
        </r>
      </text>
    </comment>
    <comment ref="B7" authorId="0" shapeId="0" xr:uid="{00000000-0006-0000-0100-000002000000}">
      <text>
        <r>
          <rPr>
            <sz val="11"/>
            <color theme="1"/>
            <rFont val="Calibri"/>
            <family val="2"/>
            <scheme val="minor"/>
          </rPr>
          <t>All names, companies, and places in this workbook are fictional examples.</t>
        </r>
      </text>
    </comment>
  </commentList>
</comments>
</file>

<file path=xl/sharedStrings.xml><?xml version="1.0" encoding="utf-8"?>
<sst xmlns="http://schemas.openxmlformats.org/spreadsheetml/2006/main" count="177" uniqueCount="157">
  <si>
    <t>Executive financial review for a live project — with budget control, trend analysis, forecast and actions.</t>
  </si>
  <si>
    <t>Project Snapshot</t>
  </si>
  <si>
    <t>Project Name</t>
  </si>
  <si>
    <t>Project Manager</t>
  </si>
  <si>
    <t>Client</t>
  </si>
  <si>
    <t>Location</t>
  </si>
  <si>
    <t>Reporting Period</t>
  </si>
  <si>
    <t>Status</t>
  </si>
  <si>
    <t>Budget Control Dashboard</t>
  </si>
  <si>
    <t>Approved Budget</t>
  </si>
  <si>
    <t>Actual to Date</t>
  </si>
  <si>
    <t>Forecast at Completion</t>
  </si>
  <si>
    <t>Variance vs Budget</t>
  </si>
  <si>
    <t>% Budget Used</t>
  </si>
  <si>
    <t>Contingency Remaining</t>
  </si>
  <si>
    <t>Cost Category Review</t>
  </si>
  <si>
    <t>Monthly Trend</t>
  </si>
  <si>
    <t>Category</t>
  </si>
  <si>
    <t>Owner</t>
  </si>
  <si>
    <t>Forecast to Complete</t>
  </si>
  <si>
    <t>EAC</t>
  </si>
  <si>
    <t>Variance</t>
  </si>
  <si>
    <t>Month</t>
  </si>
  <si>
    <t>Planned</t>
  </si>
  <si>
    <t>Actual</t>
  </si>
  <si>
    <t>TOTAL</t>
  </si>
  <si>
    <t/>
  </si>
  <si>
    <t>Variance Analysis &amp; Management Actions</t>
  </si>
  <si>
    <t>Executive Review Flags</t>
  </si>
  <si>
    <t>Key Drivers</t>
  </si>
  <si>
    <t>Corrective Actions</t>
  </si>
  <si>
    <t>Approvals &amp; Decisions</t>
  </si>
  <si>
    <t>Budget Health</t>
  </si>
  <si>
    <t>SPI-style Read</t>
  </si>
  <si>
    <t>Governance</t>
  </si>
  <si>
    <t>Travel Spend</t>
  </si>
  <si>
    <t>Change Control</t>
  </si>
  <si>
    <t>PROJECT BUDGET REVIEW TEMPLATE — DATA ENTRY HUB</t>
  </si>
  <si>
    <t>Populate only the blue/yellow cells. The Main Template sheet updates automatically.</t>
  </si>
  <si>
    <t>1) Project Profile</t>
  </si>
  <si>
    <t>2) Budget by Cost Category</t>
  </si>
  <si>
    <t>Aurora CRM Modernization</t>
  </si>
  <si>
    <t>Cost Category</t>
  </si>
  <si>
    <t>Project Code</t>
  </si>
  <si>
    <t>ACM-2026-017</t>
  </si>
  <si>
    <t>Labor - Internal</t>
  </si>
  <si>
    <t>PMO</t>
  </si>
  <si>
    <t>Client / Business Unit</t>
  </si>
  <si>
    <t>Northwind Consumer Brands</t>
  </si>
  <si>
    <t>Labor - External</t>
  </si>
  <si>
    <t>Delivery Partner</t>
  </si>
  <si>
    <t>Delivery Company</t>
  </si>
  <si>
    <t>BluePeak Advisory Group</t>
  </si>
  <si>
    <t>Software &amp; Licenses</t>
  </si>
  <si>
    <t>IT Procurement</t>
  </si>
  <si>
    <t>Aisha Rahman</t>
  </si>
  <si>
    <t>Infrastructure / Cloud</t>
  </si>
  <si>
    <t>Platform Ops</t>
  </si>
  <si>
    <t>Sponsor</t>
  </si>
  <si>
    <t>Daniel Mercer</t>
  </si>
  <si>
    <t>Travel &amp; Workshops</t>
  </si>
  <si>
    <t>Project Location</t>
  </si>
  <si>
    <t>Seattle, Washington</t>
  </si>
  <si>
    <t>Training &amp; Change Mgmt</t>
  </si>
  <si>
    <t>HR Enablement</t>
  </si>
  <si>
    <t>March 2026</t>
  </si>
  <si>
    <t>Contingency</t>
  </si>
  <si>
    <t>Project Sponsor</t>
  </si>
  <si>
    <t>Review Date</t>
  </si>
  <si>
    <t>2026-03-28</t>
  </si>
  <si>
    <t>Start Date</t>
  </si>
  <si>
    <t>2026-01-06</t>
  </si>
  <si>
    <t>Planned Finish</t>
  </si>
  <si>
    <t>2026-08-28</t>
  </si>
  <si>
    <t>Amber</t>
  </si>
  <si>
    <t>3) Monthly Spend Plan vs Actual</t>
  </si>
  <si>
    <t>Planned Spend</t>
  </si>
  <si>
    <t>Actual Spend</t>
  </si>
  <si>
    <t>Change Requests</t>
  </si>
  <si>
    <t>Notes</t>
  </si>
  <si>
    <t>Forecast Commentary</t>
  </si>
  <si>
    <t>Jan-26</t>
  </si>
  <si>
    <t>Kick-off, architecture &amp; discovery</t>
  </si>
  <si>
    <t>Vendor labor rates stabilized in March; major forecast pressure sits in April data migration and change enablement.</t>
  </si>
  <si>
    <t>Feb-26</t>
  </si>
  <si>
    <t>CRM design workshops expanded</t>
  </si>
  <si>
    <t>Mar-26</t>
  </si>
  <si>
    <t>Integration sprint on track</t>
  </si>
  <si>
    <t>Apr-26</t>
  </si>
  <si>
    <t>Data migration rehearsal planned</t>
  </si>
  <si>
    <t>May-26</t>
  </si>
  <si>
    <t>Training content build</t>
  </si>
  <si>
    <t>Jun-26</t>
  </si>
  <si>
    <t>UAT and remediation</t>
  </si>
  <si>
    <t>Jul-26</t>
  </si>
  <si>
    <t>Go-live cutover prep</t>
  </si>
  <si>
    <t>Aug-26</t>
  </si>
  <si>
    <t>Hypercare &amp; project close</t>
  </si>
  <si>
    <t>4) Review Narrative &amp; Actions</t>
  </si>
  <si>
    <t>Variance Drivers</t>
  </si>
  <si>
    <t>Approvals / Notes</t>
  </si>
  <si>
    <t>1) External design workshops ran longer than planned.
2) New compliance requirements added modest software costs.
3) Travel remained below plan due to hybrid sessions.</t>
  </si>
  <si>
    <t>1) Shift two contractor roles to blended onshore/offshore mix.
2) Freeze non-essential travel through May.
3) Draw contingency only with sponsor approval.</t>
  </si>
  <si>
    <t>Finance Reviewer: Elena Brooks
PM Review Complete: Yes
Sponsor Decision: Proceed within revised ETC assumptions.</t>
  </si>
  <si>
    <t>INSTRUCTIONS &amp; USER GUIDE</t>
  </si>
  <si>
    <t>This workbook is designed like a senior-project-manager budget review pack: enter data once, then present from the Main Template.</t>
  </si>
  <si>
    <t>Workbook Structure</t>
  </si>
  <si>
    <t>Sheet</t>
  </si>
  <si>
    <t>Purpose</t>
  </si>
  <si>
    <t>What You Update</t>
  </si>
  <si>
    <t>Main Template</t>
  </si>
  <si>
    <t>Executive review page with project snapshot, KPIs, category analysis, monthly trend, review flags and management actions.</t>
  </si>
  <si>
    <t>Read-only presentation sheet</t>
  </si>
  <si>
    <t>Dark blue / green / orange theme</t>
  </si>
  <si>
    <t>Data Entry</t>
  </si>
  <si>
    <t>Single place to update profile, budget lines, monthly actuals, risks, comments and approvals.</t>
  </si>
  <si>
    <t>Update blue input cells</t>
  </si>
  <si>
    <t>Includes hypothetical project data</t>
  </si>
  <si>
    <t>Instructions</t>
  </si>
  <si>
    <t>How to use, what each section means, and interpretation notes.</t>
  </si>
  <si>
    <t>Reference sheet</t>
  </si>
  <si>
    <t>Safe to print or share</t>
  </si>
  <si>
    <t>How to Use This Template</t>
  </si>
  <si>
    <t>1. Update the Project Profile</t>
  </si>
  <si>
    <t>Enter the latest project metadata in Data Entry!B5:B16, including PM, sponsor, review date and RAG status.</t>
  </si>
  <si>
    <t>2. Refresh category-level costs</t>
  </si>
  <si>
    <t>Maintain each cost category's Approved Budget, Actual to Date and Forecast to Complete in Data Entry!H6:J12.</t>
  </si>
  <si>
    <t>3. Update monthly performance</t>
  </si>
  <si>
    <t>Enter plan vs actual monthly spend in Data Entry!A21:D28. The monthly trend chart updates on the Main Template.</t>
  </si>
  <si>
    <t>4. Capture the story behind the numbers</t>
  </si>
  <si>
    <t>Use the narrative blocks for variance drivers, corrective actions and approvals so the review is decision-ready.</t>
  </si>
  <si>
    <t>5. Present from Main Template</t>
  </si>
  <si>
    <t>Use the Main Template sheet for steering committees, PMO reviews, sponsor checkpoints and finance governance.</t>
  </si>
  <si>
    <t>What This Template Explains</t>
  </si>
  <si>
    <t>Project information</t>
  </si>
  <si>
    <t>Who owns the project, where it is delivered, who sponsors it, what period is under review.</t>
  </si>
  <si>
    <t>Approved budget summary</t>
  </si>
  <si>
    <t>The financially approved baseline against which all actuals and forecasts are tested.</t>
  </si>
  <si>
    <t>Plan vs actual performance</t>
  </si>
  <si>
    <t>Whether costs are landing as expected at both category and month levels.</t>
  </si>
  <si>
    <t>Variance analysis</t>
  </si>
  <si>
    <t>The amount by which expected end cost differs from the approved budget.</t>
  </si>
  <si>
    <t>Forecast at completion</t>
  </si>
  <si>
    <t>What the total project cost is likely to be if current trends continue.</t>
  </si>
  <si>
    <t>Remaining contingency</t>
  </si>
  <si>
    <t>How much financial buffer remains for genuine uncertainty.</t>
  </si>
  <si>
    <t>Management action plan</t>
  </si>
  <si>
    <t>What the project manager and sponsor will do to correct or contain overruns.</t>
  </si>
  <si>
    <t>Approvals and governance</t>
  </si>
  <si>
    <t>The review trail needed for PMO, finance and sponsor sign-off.</t>
  </si>
  <si>
    <t>Interpretation Guide</t>
  </si>
  <si>
    <t>Positive value means forecasted overspend; zero or negative means the project is within approved budget.</t>
  </si>
  <si>
    <t>Useful for judging burn rate against overall delivery progress.</t>
  </si>
  <si>
    <t>If close to zero too early, reforecast carefully and tighten change control.</t>
  </si>
  <si>
    <t>Monthly Variance</t>
  </si>
  <si>
    <t>A positive month variance means actual spend exceeded plan that month.</t>
  </si>
  <si>
    <t xml:space="preserve">PROJECT BUDGET REVIEW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</si>
</sst>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$#,##0_);[Red]\(\$#,##0\);\-"/>
    <numFmt numFmtId="165" formatCode="0.0%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i/>
      <sz val="11"/>
      <color rgb="FF666666"/>
      <name val="Arial"/>
      <family val="2"/>
    </font>
    <font>
      <b/>
      <sz val="12"/>
      <color rgb="FFFFFFFF"/>
      <name val="Arial"/>
      <family val="2"/>
    </font>
    <font>
      <b/>
      <sz val="11"/>
      <color rgb="FF1F3A5F"/>
      <name val="Arial"/>
      <family val="2"/>
    </font>
    <font>
      <b/>
      <sz val="16"/>
      <color rgb="FF1F3A5F"/>
      <name val="Arial"/>
      <family val="2"/>
    </font>
    <font>
      <b/>
      <sz val="11"/>
      <color rgb="FFFFFFFF"/>
      <name val="Arial"/>
      <family val="2"/>
    </font>
    <font>
      <b/>
      <sz val="11"/>
      <name val="Arial"/>
      <family val="2"/>
    </font>
    <font>
      <b/>
      <sz val="22"/>
      <color rgb="FFFFFFFF"/>
      <name val="Times New Roman"/>
      <family val="1"/>
    </font>
    <font>
      <sz val="22"/>
      <color theme="1"/>
      <name val="Times New Roman"/>
      <family val="1"/>
    </font>
    <font>
      <b/>
      <sz val="28"/>
      <color rgb="FFFFFFFF"/>
      <name val="Times New Roman"/>
      <family val="1"/>
    </font>
    <font>
      <sz val="28"/>
      <color theme="1"/>
      <name val="Times New Roman"/>
      <family val="1"/>
    </font>
    <font>
      <sz val="11"/>
      <color rgb="FF4472C4"/>
      <name val="Arial"/>
      <family val="2"/>
    </font>
    <font>
      <b/>
      <sz val="14"/>
      <color rgb="FFFFFFFF"/>
      <name val="Arial"/>
      <family val="2"/>
    </font>
    <font>
      <sz val="14"/>
      <color theme="1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2F5597"/>
      </patternFill>
    </fill>
    <fill>
      <patternFill patternType="solid">
        <fgColor rgb="FFEAF0F8"/>
      </patternFill>
    </fill>
    <fill>
      <patternFill patternType="solid">
        <fgColor rgb="FFFFFDF2"/>
      </patternFill>
    </fill>
    <fill>
      <patternFill patternType="solid">
        <fgColor rgb="FF548235"/>
      </patternFill>
    </fill>
    <fill>
      <patternFill patternType="solid">
        <fgColor rgb="FF70AD47"/>
      </patternFill>
    </fill>
    <fill>
      <patternFill patternType="solid">
        <fgColor rgb="FFE2F0D9"/>
      </patternFill>
    </fill>
    <fill>
      <patternFill patternType="solid">
        <fgColor rgb="FFED7D31"/>
      </patternFill>
    </fill>
    <fill>
      <patternFill patternType="solid">
        <fgColor rgb="FFFFF7ED"/>
      </patternFill>
    </fill>
    <fill>
      <patternFill patternType="solid">
        <fgColor rgb="FFC00000"/>
      </patternFill>
    </fill>
    <fill>
      <patternFill patternType="solid">
        <fgColor rgb="FFFFF5F5"/>
      </patternFill>
    </fill>
    <fill>
      <patternFill patternType="solid">
        <fgColor rgb="FFFFFFFF"/>
      </patternFill>
    </fill>
    <fill>
      <patternFill patternType="solid">
        <fgColor rgb="FFFFF2CC"/>
      </patternFill>
    </fill>
    <fill>
      <patternFill patternType="solid">
        <fgColor rgb="FF4472C4"/>
      </patternFill>
    </fill>
    <fill>
      <patternFill patternType="solid">
        <fgColor rgb="FFFFC000"/>
      </patternFill>
    </fill>
    <fill>
      <patternFill patternType="solid">
        <fgColor rgb="FF00206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4" fillId="1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6" fillId="14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1" fillId="0" borderId="1" xfId="0" applyFont="1" applyBorder="1"/>
    <xf numFmtId="0" fontId="1" fillId="11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/>
    </xf>
    <xf numFmtId="0" fontId="1" fillId="9" borderId="2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10" borderId="1" xfId="0" applyFont="1" applyFill="1" applyBorder="1" applyAlignment="1">
      <alignment vertical="top" wrapText="1"/>
    </xf>
    <xf numFmtId="0" fontId="8" fillId="16" borderId="1" xfId="0" applyFont="1" applyFill="1" applyBorder="1" applyAlignment="1">
      <alignment horizontal="center" vertical="center" wrapText="1"/>
    </xf>
    <xf numFmtId="0" fontId="9" fillId="16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13" fillId="8" borderId="1" xfId="0" applyFont="1" applyFill="1" applyBorder="1" applyAlignment="1">
      <alignment vertical="top" wrapText="1"/>
    </xf>
    <xf numFmtId="0" fontId="14" fillId="0" borderId="1" xfId="0" applyFont="1" applyBorder="1"/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vertical="top" wrapText="1"/>
    </xf>
    <xf numFmtId="0" fontId="3" fillId="5" borderId="1" xfId="0" applyFont="1" applyFill="1" applyBorder="1" applyAlignment="1">
      <alignment vertical="top" wrapText="1"/>
    </xf>
    <xf numFmtId="0" fontId="10" fillId="16" borderId="1" xfId="0" applyFont="1" applyFill="1" applyBorder="1" applyAlignment="1">
      <alignment horizontal="center" vertical="center" wrapText="1"/>
    </xf>
    <xf numFmtId="0" fontId="11" fillId="16" borderId="1" xfId="0" applyFont="1" applyFill="1" applyBorder="1" applyAlignment="1">
      <alignment horizontal="center"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wrapText="1"/>
    </xf>
    <xf numFmtId="0" fontId="4" fillId="3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 wrapText="1"/>
    </xf>
    <xf numFmtId="164" fontId="5" fillId="12" borderId="1" xfId="0" applyNumberFormat="1" applyFont="1" applyFill="1" applyBorder="1" applyAlignment="1">
      <alignment horizontal="center" vertical="center" wrapText="1"/>
    </xf>
    <xf numFmtId="165" fontId="5" fillId="12" borderId="1" xfId="0" applyNumberFormat="1" applyFont="1" applyFill="1" applyBorder="1" applyAlignment="1">
      <alignment horizontal="center" vertical="center" wrapText="1"/>
    </xf>
    <xf numFmtId="0" fontId="4" fillId="13" borderId="1" xfId="0" applyFont="1" applyFill="1" applyBorder="1" applyAlignment="1">
      <alignment horizontal="center" wrapText="1"/>
    </xf>
    <xf numFmtId="0" fontId="3" fillId="14" borderId="1" xfId="0" applyFont="1" applyFill="1" applyBorder="1" applyAlignment="1">
      <alignment horizontal="left" vertical="center" wrapText="1"/>
    </xf>
    <xf numFmtId="0" fontId="3" fillId="8" borderId="1" xfId="0" applyFont="1" applyFill="1" applyBorder="1" applyAlignment="1">
      <alignment horizontal="left" vertical="center" wrapText="1"/>
    </xf>
    <xf numFmtId="0" fontId="6" fillId="14" borderId="1" xfId="0" applyFont="1" applyFill="1" applyBorder="1" applyAlignment="1">
      <alignment horizontal="center" wrapText="1"/>
    </xf>
    <xf numFmtId="0" fontId="6" fillId="8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7" fillId="7" borderId="1" xfId="0" applyFont="1" applyFill="1" applyBorder="1" applyAlignment="1">
      <alignment horizontal="left" wrapText="1"/>
    </xf>
    <xf numFmtId="164" fontId="7" fillId="7" borderId="1" xfId="0" applyNumberFormat="1" applyFont="1" applyFill="1" applyBorder="1" applyAlignment="1">
      <alignment vertical="center" wrapText="1"/>
    </xf>
    <xf numFmtId="0" fontId="3" fillId="10" borderId="1" xfId="0" applyFont="1" applyFill="1" applyBorder="1" applyAlignment="1">
      <alignment horizontal="left" vertical="center" wrapText="1"/>
    </xf>
    <xf numFmtId="0" fontId="3" fillId="15" borderId="2" xfId="0" applyFont="1" applyFill="1" applyBorder="1" applyAlignment="1">
      <alignment horizontal="left" vertical="center" wrapText="1"/>
    </xf>
    <xf numFmtId="0" fontId="6" fillId="10" borderId="1" xfId="0" applyFont="1" applyFill="1" applyBorder="1" applyAlignment="1">
      <alignment wrapText="1"/>
    </xf>
    <xf numFmtId="0" fontId="4" fillId="3" borderId="2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9" fillId="16" borderId="1" xfId="0" applyFont="1" applyFill="1" applyBorder="1" applyAlignment="1">
      <alignment horizontal="center" wrapText="1"/>
    </xf>
    <xf numFmtId="0" fontId="12" fillId="4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horizontal="center" wrapText="1"/>
    </xf>
    <xf numFmtId="0" fontId="12" fillId="4" borderId="1" xfId="0" applyFont="1" applyFill="1" applyBorder="1" applyAlignment="1">
      <alignment vertical="center" wrapText="1"/>
    </xf>
    <xf numFmtId="164" fontId="12" fillId="4" borderId="1" xfId="0" applyNumberFormat="1" applyFont="1" applyFill="1" applyBorder="1" applyAlignment="1">
      <alignment vertical="center" wrapText="1"/>
    </xf>
    <xf numFmtId="0" fontId="7" fillId="7" borderId="1" xfId="0" applyFont="1" applyFill="1" applyBorder="1" applyAlignment="1">
      <alignment vertical="center" wrapText="1"/>
    </xf>
    <xf numFmtId="0" fontId="6" fillId="8" borderId="4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6" fillId="10" borderId="5" xfId="0" applyFont="1" applyFill="1" applyBorder="1" applyAlignment="1">
      <alignment horizontal="center" vertical="center" wrapText="1"/>
    </xf>
    <xf numFmtId="0" fontId="6" fillId="10" borderId="6" xfId="0" applyFont="1" applyFill="1" applyBorder="1" applyAlignment="1">
      <alignment horizontal="center" vertical="center" wrapText="1"/>
    </xf>
    <xf numFmtId="0" fontId="6" fillId="10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3">
    <dxf>
      <fill>
        <patternFill>
          <bgColor rgb="FFF4CCCC"/>
        </patternFill>
      </fill>
    </dxf>
    <dxf>
      <fill>
        <patternFill>
          <bgColor rgb="FFE2F0D9"/>
        </patternFill>
      </fill>
    </dxf>
    <dxf>
      <fill>
        <patternFill>
          <bgColor rgb="FFF4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e41b87fffab3405d" Type="http://schemas.microsoft.com/office/2017/10/relationships/person" Target="persons/person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autoTitleDeleted val="1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'Main Template'!$J$14</c:f>
              <c:strCache>
                <c:ptCount val="1"/>
                <c:pt idx="0">
                  <c:v>Planned</c:v>
                </c:pt>
              </c:strCache>
            </c:strRef>
          </c:tx>
          <c:spPr>
            <a:ln>
              <a:prstDash val="solid"/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'Main Template'!$I$15:$I$22</c:f>
              <c:strCache>
                <c:ptCount val="8"/>
                <c:pt idx="0">
                  <c:v>Jan-26</c:v>
                </c:pt>
                <c:pt idx="1">
                  <c:v>Feb-26</c:v>
                </c:pt>
                <c:pt idx="2">
                  <c:v>Mar-26</c:v>
                </c:pt>
                <c:pt idx="3">
                  <c:v>Apr-26</c:v>
                </c:pt>
                <c:pt idx="4">
                  <c:v>May-26</c:v>
                </c:pt>
                <c:pt idx="5">
                  <c:v>Jun-26</c:v>
                </c:pt>
                <c:pt idx="6">
                  <c:v>Jul-26</c:v>
                </c:pt>
                <c:pt idx="7">
                  <c:v>Aug-26</c:v>
                </c:pt>
              </c:strCache>
            </c:strRef>
          </c:cat>
          <c:val>
            <c:numRef>
              <c:f>'Main Template'!$J$15:$J$22</c:f>
              <c:numCache>
                <c:formatCode>\$#,##0_);[Red]\(\$#,##0\);\-</c:formatCode>
                <c:ptCount val="8"/>
                <c:pt idx="0">
                  <c:v>85000</c:v>
                </c:pt>
                <c:pt idx="1">
                  <c:v>94000</c:v>
                </c:pt>
                <c:pt idx="2">
                  <c:v>91000</c:v>
                </c:pt>
                <c:pt idx="3">
                  <c:v>76000</c:v>
                </c:pt>
                <c:pt idx="4">
                  <c:v>72000</c:v>
                </c:pt>
                <c:pt idx="5">
                  <c:v>69000</c:v>
                </c:pt>
                <c:pt idx="6">
                  <c:v>64000</c:v>
                </c:pt>
                <c:pt idx="7">
                  <c:v>39000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A1-4A49-8DA1-7BD5F1011EE7}"/>
            </c:ext>
          </c:extLst>
        </c:ser>
        <c:ser>
          <c:idx val="1"/>
          <c:order val="1"/>
          <c:tx>
            <c:strRef>
              <c:f>'Main Template'!$K$14</c:f>
              <c:strCache>
                <c:ptCount val="1"/>
                <c:pt idx="0">
                  <c:v>Actual</c:v>
                </c:pt>
              </c:strCache>
            </c:strRef>
          </c:tx>
          <c:spPr>
            <a:ln>
              <a:prstDash val="solid"/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'Main Template'!$I$15:$I$22</c:f>
              <c:strCache>
                <c:ptCount val="8"/>
                <c:pt idx="0">
                  <c:v>Jan-26</c:v>
                </c:pt>
                <c:pt idx="1">
                  <c:v>Feb-26</c:v>
                </c:pt>
                <c:pt idx="2">
                  <c:v>Mar-26</c:v>
                </c:pt>
                <c:pt idx="3">
                  <c:v>Apr-26</c:v>
                </c:pt>
                <c:pt idx="4">
                  <c:v>May-26</c:v>
                </c:pt>
                <c:pt idx="5">
                  <c:v>Jun-26</c:v>
                </c:pt>
                <c:pt idx="6">
                  <c:v>Jul-26</c:v>
                </c:pt>
                <c:pt idx="7">
                  <c:v>Aug-26</c:v>
                </c:pt>
              </c:strCache>
            </c:strRef>
          </c:cat>
          <c:val>
            <c:numRef>
              <c:f>'Main Template'!$K$15:$K$22</c:f>
              <c:numCache>
                <c:formatCode>\$#,##0_);[Red]\(\$#,##0\);\-</c:formatCode>
                <c:ptCount val="8"/>
                <c:pt idx="0">
                  <c:v>82000</c:v>
                </c:pt>
                <c:pt idx="1">
                  <c:v>97000</c:v>
                </c:pt>
                <c:pt idx="2">
                  <c:v>88500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A1-4A49-8DA1-7BD5F1011EE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numFmt formatCode="\$#,##0_);[Red]\(\$#,##0\);\-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legend>
      <c:legendPos val="r"/>
      <c:overlay val="1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31</xdr:row>
      <xdr:rowOff>28574</xdr:rowOff>
    </xdr:from>
    <xdr:to>
      <xdr:col>12</xdr:col>
      <xdr:colOff>0</xdr:colOff>
      <xdr:row>53</xdr:row>
      <xdr:rowOff>161925</xdr:rowOff>
    </xdr:to>
    <xdr:graphicFrame macro="">
      <xdr:nvGraphicFramePr>
        <xdr:cNvPr id="2" name="Chart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487680</xdr:colOff>
      <xdr:row>34</xdr:row>
      <xdr:rowOff>91440</xdr:rowOff>
    </xdr:to>
    <xdr:sp macro="" textlink="">
      <xdr:nvSpPr>
        <xdr:cNvPr id="2051" name="Text Box 3" hidden="1">
          <a:extLst>
            <a:ext uri="{FF2B5EF4-FFF2-40B4-BE49-F238E27FC236}">
              <a16:creationId xmlns:a16="http://schemas.microsoft.com/office/drawing/2014/main" id="{1074B7F0-A9DC-478F-8232-59B933E21BFE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685800</xdr:colOff>
      <xdr:row>33</xdr:row>
      <xdr:rowOff>161925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442C615F-921E-6B90-1316-6D924B4FB70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685800</xdr:colOff>
      <xdr:row>33</xdr:row>
      <xdr:rowOff>161925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BF09A1E3-B2D2-29D2-55A5-B62EE902076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829550" cy="78486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persons/person.xml><?xml version="1.0" encoding="utf-8"?>
<xltc:personList xmlns:xltc="http://schemas.microsoft.com/office/spreadsheetml/2018/threadedcomments">
  <xltc:person displayName="OpenAI" id="{F2F02C82-4F10-8B8B-38B2-F2D3686110AD}"/>
</xltc:personList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1"/>
  <sheetViews>
    <sheetView showGridLines="0" tabSelected="1" zoomScaleNormal="100" workbookViewId="0">
      <selection activeCell="E63" sqref="E63"/>
    </sheetView>
  </sheetViews>
  <sheetFormatPr defaultRowHeight="14.25" x14ac:dyDescent="0.2"/>
  <cols>
    <col min="1" max="1" width="14.85546875" style="29" customWidth="1"/>
    <col min="2" max="2" width="16.140625" style="29" bestFit="1" customWidth="1"/>
    <col min="3" max="3" width="19.140625" style="29" bestFit="1" customWidth="1"/>
    <col min="4" max="4" width="15.28515625" style="29" bestFit="1" customWidth="1"/>
    <col min="5" max="5" width="23.140625" style="29" bestFit="1" customWidth="1"/>
    <col min="6" max="6" width="19.5703125" style="29" bestFit="1" customWidth="1"/>
    <col min="7" max="7" width="9.85546875" style="29" bestFit="1" customWidth="1"/>
    <col min="8" max="8" width="17.28515625" style="29" bestFit="1" customWidth="1"/>
    <col min="9" max="9" width="18.7109375" style="29" bestFit="1" customWidth="1"/>
    <col min="10" max="10" width="12.42578125" style="29" bestFit="1" customWidth="1"/>
    <col min="11" max="11" width="9.5703125" style="29" bestFit="1" customWidth="1"/>
    <col min="12" max="12" width="9.85546875" style="29" bestFit="1" customWidth="1"/>
    <col min="13" max="16384" width="9.140625" style="29"/>
  </cols>
  <sheetData>
    <row r="1" spans="1:12" ht="36" thickBot="1" x14ac:dyDescent="0.55000000000000004">
      <c r="A1" s="27" t="s">
        <v>156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15" thickBot="1" x14ac:dyDescent="0.25">
      <c r="A2" s="30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 ht="15" thickBot="1" x14ac:dyDescent="0.25"/>
    <row r="4" spans="1:12" ht="15" thickBot="1" x14ac:dyDescent="0.25">
      <c r="A4" s="32" t="s">
        <v>1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</row>
    <row r="5" spans="1:12" ht="30.75" thickBot="1" x14ac:dyDescent="0.25">
      <c r="A5" s="34" t="s">
        <v>2</v>
      </c>
      <c r="B5" s="2" t="str">
        <f>'Data Entry'!B5</f>
        <v>Aurora CRM Modernization</v>
      </c>
      <c r="C5" s="3" t="s">
        <v>3</v>
      </c>
      <c r="D5" s="2" t="str">
        <f>'Data Entry'!B9</f>
        <v>Aisha Rahman</v>
      </c>
      <c r="E5" s="34" t="s">
        <v>4</v>
      </c>
      <c r="F5" s="2" t="str">
        <f>'Data Entry'!B7</f>
        <v>Northwind Consumer Brands</v>
      </c>
      <c r="G5" s="3" t="s">
        <v>5</v>
      </c>
      <c r="H5" s="2" t="str">
        <f>'Data Entry'!B11</f>
        <v>Seattle, Washington</v>
      </c>
      <c r="I5" s="34" t="s">
        <v>6</v>
      </c>
      <c r="J5" s="2" t="str">
        <f>'Data Entry'!B12</f>
        <v>March 2026</v>
      </c>
      <c r="K5" s="3" t="s">
        <v>7</v>
      </c>
      <c r="L5" s="2" t="str">
        <f>'Data Entry'!B16</f>
        <v>Amber</v>
      </c>
    </row>
    <row r="6" spans="1:12" ht="15" thickBot="1" x14ac:dyDescent="0.25"/>
    <row r="7" spans="1:12" ht="15" thickBot="1" x14ac:dyDescent="0.25">
      <c r="A7" s="35" t="s">
        <v>8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</row>
    <row r="8" spans="1:12" ht="15" thickBot="1" x14ac:dyDescent="0.25">
      <c r="A8" s="36">
        <f>'Data Entry'!H13</f>
        <v>550000</v>
      </c>
      <c r="B8" s="33"/>
      <c r="C8" s="36">
        <f>'Data Entry'!I13</f>
        <v>230500</v>
      </c>
      <c r="D8" s="33"/>
      <c r="E8" s="36">
        <f>'Data Entry'!I13+'Data Entry'!J13</f>
        <v>543500</v>
      </c>
      <c r="F8" s="33"/>
      <c r="G8" s="36">
        <f>('Data Entry'!I13+'Data Entry'!J13)-'Data Entry'!H13</f>
        <v>-6500</v>
      </c>
      <c r="H8" s="33"/>
      <c r="I8" s="37">
        <f>IF('Data Entry'!H13=0,0,'Data Entry'!I13/'Data Entry'!H13)</f>
        <v>0.41909090909090907</v>
      </c>
      <c r="J8" s="33"/>
      <c r="K8" s="36">
        <f>'Data Entry'!H12-('Data Entry'!I12+'Data Entry'!J12)</f>
        <v>18000</v>
      </c>
      <c r="L8" s="33"/>
    </row>
    <row r="9" spans="1:12" ht="15" thickBot="1" x14ac:dyDescent="0.25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</row>
    <row r="10" spans="1:12" ht="15" thickBot="1" x14ac:dyDescent="0.25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</row>
    <row r="11" spans="1:12" ht="15.75" thickBot="1" x14ac:dyDescent="0.3">
      <c r="A11" s="38" t="s">
        <v>9</v>
      </c>
      <c r="B11" s="33"/>
      <c r="C11" s="38" t="s">
        <v>10</v>
      </c>
      <c r="D11" s="33"/>
      <c r="E11" s="38" t="s">
        <v>11</v>
      </c>
      <c r="F11" s="33"/>
      <c r="G11" s="38" t="s">
        <v>12</v>
      </c>
      <c r="H11" s="33"/>
      <c r="I11" s="38" t="s">
        <v>13</v>
      </c>
      <c r="J11" s="33"/>
      <c r="K11" s="38" t="s">
        <v>14</v>
      </c>
      <c r="L11" s="33"/>
    </row>
    <row r="12" spans="1:12" ht="15" thickBot="1" x14ac:dyDescent="0.25"/>
    <row r="13" spans="1:12" ht="15" thickBot="1" x14ac:dyDescent="0.25">
      <c r="A13" s="39" t="s">
        <v>15</v>
      </c>
      <c r="B13" s="33"/>
      <c r="C13" s="33"/>
      <c r="D13" s="33"/>
      <c r="E13" s="33"/>
      <c r="F13" s="33"/>
      <c r="G13" s="33"/>
      <c r="I13" s="40" t="s">
        <v>16</v>
      </c>
      <c r="J13" s="33"/>
      <c r="K13" s="33"/>
      <c r="L13" s="33"/>
    </row>
    <row r="14" spans="1:12" ht="15.75" thickBot="1" x14ac:dyDescent="0.3">
      <c r="A14" s="41" t="s">
        <v>17</v>
      </c>
      <c r="B14" s="41" t="s">
        <v>18</v>
      </c>
      <c r="C14" s="41" t="s">
        <v>9</v>
      </c>
      <c r="D14" s="41" t="s">
        <v>10</v>
      </c>
      <c r="E14" s="41" t="s">
        <v>19</v>
      </c>
      <c r="F14" s="41" t="s">
        <v>20</v>
      </c>
      <c r="G14" s="41" t="s">
        <v>21</v>
      </c>
      <c r="I14" s="42" t="s">
        <v>22</v>
      </c>
      <c r="J14" s="42" t="s">
        <v>23</v>
      </c>
      <c r="K14" s="42" t="s">
        <v>24</v>
      </c>
      <c r="L14" s="42" t="s">
        <v>21</v>
      </c>
    </row>
    <row r="15" spans="1:12" ht="29.25" thickBot="1" x14ac:dyDescent="0.25">
      <c r="A15" s="43" t="str">
        <f>'Data Entry'!F6</f>
        <v>Labor - Internal</v>
      </c>
      <c r="B15" s="43" t="str">
        <f>'Data Entry'!G6</f>
        <v>PMO</v>
      </c>
      <c r="C15" s="44">
        <f>'Data Entry'!H6</f>
        <v>185000</v>
      </c>
      <c r="D15" s="44">
        <f>'Data Entry'!I6</f>
        <v>72500</v>
      </c>
      <c r="E15" s="44">
        <f>'Data Entry'!J6</f>
        <v>104000</v>
      </c>
      <c r="F15" s="44">
        <f t="shared" ref="F15:F21" si="0">D15+E15</f>
        <v>176500</v>
      </c>
      <c r="G15" s="44">
        <f t="shared" ref="G15:G21" si="1">F15-C15</f>
        <v>-8500</v>
      </c>
      <c r="I15" s="45" t="str">
        <f>'Data Entry'!A21</f>
        <v>Jan-26</v>
      </c>
      <c r="J15" s="44">
        <f>'Data Entry'!B21</f>
        <v>85000</v>
      </c>
      <c r="K15" s="44">
        <f>'Data Entry'!C21</f>
        <v>82000</v>
      </c>
      <c r="L15" s="44">
        <f t="shared" ref="L15:L22" si="2">K15-J15</f>
        <v>-3000</v>
      </c>
    </row>
    <row r="16" spans="1:12" ht="29.25" thickBot="1" x14ac:dyDescent="0.25">
      <c r="A16" s="43" t="str">
        <f>'Data Entry'!F7</f>
        <v>Labor - External</v>
      </c>
      <c r="B16" s="43" t="str">
        <f>'Data Entry'!G7</f>
        <v>Delivery Partner</v>
      </c>
      <c r="C16" s="44">
        <f>'Data Entry'!H7</f>
        <v>160000</v>
      </c>
      <c r="D16" s="44">
        <f>'Data Entry'!I7</f>
        <v>83000</v>
      </c>
      <c r="E16" s="44">
        <f>'Data Entry'!J7</f>
        <v>92000</v>
      </c>
      <c r="F16" s="44">
        <f t="shared" si="0"/>
        <v>175000</v>
      </c>
      <c r="G16" s="44">
        <f t="shared" si="1"/>
        <v>15000</v>
      </c>
      <c r="I16" s="45" t="str">
        <f>'Data Entry'!A22</f>
        <v>Feb-26</v>
      </c>
      <c r="J16" s="44">
        <f>'Data Entry'!B22</f>
        <v>94000</v>
      </c>
      <c r="K16" s="44">
        <f>'Data Entry'!C22</f>
        <v>97000</v>
      </c>
      <c r="L16" s="44">
        <f t="shared" si="2"/>
        <v>3000</v>
      </c>
    </row>
    <row r="17" spans="1:12" ht="29.25" thickBot="1" x14ac:dyDescent="0.25">
      <c r="A17" s="43" t="str">
        <f>'Data Entry'!F8</f>
        <v>Software &amp; Licenses</v>
      </c>
      <c r="B17" s="43" t="str">
        <f>'Data Entry'!G8</f>
        <v>IT Procurement</v>
      </c>
      <c r="C17" s="44">
        <f>'Data Entry'!H8</f>
        <v>68000</v>
      </c>
      <c r="D17" s="44">
        <f>'Data Entry'!I8</f>
        <v>29000</v>
      </c>
      <c r="E17" s="44">
        <f>'Data Entry'!J8</f>
        <v>42000</v>
      </c>
      <c r="F17" s="44">
        <f t="shared" si="0"/>
        <v>71000</v>
      </c>
      <c r="G17" s="44">
        <f t="shared" si="1"/>
        <v>3000</v>
      </c>
      <c r="I17" s="45" t="str">
        <f>'Data Entry'!A23</f>
        <v>Mar-26</v>
      </c>
      <c r="J17" s="44">
        <f>'Data Entry'!B23</f>
        <v>91000</v>
      </c>
      <c r="K17" s="44">
        <f>'Data Entry'!C23</f>
        <v>88500</v>
      </c>
      <c r="L17" s="44">
        <f t="shared" si="2"/>
        <v>-2500</v>
      </c>
    </row>
    <row r="18" spans="1:12" ht="29.25" thickBot="1" x14ac:dyDescent="0.25">
      <c r="A18" s="43" t="str">
        <f>'Data Entry'!F9</f>
        <v>Infrastructure / Cloud</v>
      </c>
      <c r="B18" s="43" t="str">
        <f>'Data Entry'!G9</f>
        <v>Platform Ops</v>
      </c>
      <c r="C18" s="44">
        <f>'Data Entry'!H9</f>
        <v>54000</v>
      </c>
      <c r="D18" s="44">
        <f>'Data Entry'!I9</f>
        <v>21000</v>
      </c>
      <c r="E18" s="44">
        <f>'Data Entry'!J9</f>
        <v>35000</v>
      </c>
      <c r="F18" s="44">
        <f t="shared" si="0"/>
        <v>56000</v>
      </c>
      <c r="G18" s="44">
        <f t="shared" si="1"/>
        <v>2000</v>
      </c>
      <c r="I18" s="45" t="str">
        <f>'Data Entry'!A24</f>
        <v>Apr-26</v>
      </c>
      <c r="J18" s="44">
        <f>'Data Entry'!B24</f>
        <v>76000</v>
      </c>
      <c r="K18" s="44">
        <f>'Data Entry'!C24</f>
        <v>0</v>
      </c>
      <c r="L18" s="44">
        <f t="shared" si="2"/>
        <v>-76000</v>
      </c>
    </row>
    <row r="19" spans="1:12" ht="29.25" thickBot="1" x14ac:dyDescent="0.25">
      <c r="A19" s="43" t="str">
        <f>'Data Entry'!F10</f>
        <v>Travel &amp; Workshops</v>
      </c>
      <c r="B19" s="43" t="str">
        <f>'Data Entry'!G10</f>
        <v>PMO</v>
      </c>
      <c r="C19" s="44">
        <f>'Data Entry'!H10</f>
        <v>22000</v>
      </c>
      <c r="D19" s="44">
        <f>'Data Entry'!I10</f>
        <v>9000</v>
      </c>
      <c r="E19" s="44">
        <f>'Data Entry'!J10</f>
        <v>12000</v>
      </c>
      <c r="F19" s="44">
        <f t="shared" si="0"/>
        <v>21000</v>
      </c>
      <c r="G19" s="44">
        <f t="shared" si="1"/>
        <v>-1000</v>
      </c>
      <c r="I19" s="45" t="str">
        <f>'Data Entry'!A25</f>
        <v>May-26</v>
      </c>
      <c r="J19" s="44">
        <f>'Data Entry'!B25</f>
        <v>72000</v>
      </c>
      <c r="K19" s="44">
        <f>'Data Entry'!C25</f>
        <v>0</v>
      </c>
      <c r="L19" s="44">
        <f t="shared" si="2"/>
        <v>-72000</v>
      </c>
    </row>
    <row r="20" spans="1:12" ht="29.25" thickBot="1" x14ac:dyDescent="0.25">
      <c r="A20" s="43" t="str">
        <f>'Data Entry'!F11</f>
        <v>Training &amp; Change Mgmt</v>
      </c>
      <c r="B20" s="43" t="str">
        <f>'Data Entry'!G11</f>
        <v>HR Enablement</v>
      </c>
      <c r="C20" s="44">
        <f>'Data Entry'!H11</f>
        <v>36000</v>
      </c>
      <c r="D20" s="44">
        <f>'Data Entry'!I11</f>
        <v>14000</v>
      </c>
      <c r="E20" s="44">
        <f>'Data Entry'!J11</f>
        <v>23000</v>
      </c>
      <c r="F20" s="44">
        <f t="shared" si="0"/>
        <v>37000</v>
      </c>
      <c r="G20" s="44">
        <f t="shared" si="1"/>
        <v>1000</v>
      </c>
      <c r="I20" s="45" t="str">
        <f>'Data Entry'!A26</f>
        <v>Jun-26</v>
      </c>
      <c r="J20" s="44">
        <f>'Data Entry'!B26</f>
        <v>69000</v>
      </c>
      <c r="K20" s="44">
        <f>'Data Entry'!C26</f>
        <v>0</v>
      </c>
      <c r="L20" s="44">
        <f t="shared" si="2"/>
        <v>-69000</v>
      </c>
    </row>
    <row r="21" spans="1:12" ht="15" thickBot="1" x14ac:dyDescent="0.25">
      <c r="A21" s="43" t="str">
        <f>'Data Entry'!F12</f>
        <v>Contingency</v>
      </c>
      <c r="B21" s="43" t="str">
        <f>'Data Entry'!G12</f>
        <v>Project Sponsor</v>
      </c>
      <c r="C21" s="44">
        <f>'Data Entry'!H12</f>
        <v>25000</v>
      </c>
      <c r="D21" s="44">
        <f>'Data Entry'!I12</f>
        <v>2000</v>
      </c>
      <c r="E21" s="44">
        <f>'Data Entry'!J12</f>
        <v>5000</v>
      </c>
      <c r="F21" s="44">
        <f t="shared" si="0"/>
        <v>7000</v>
      </c>
      <c r="G21" s="44">
        <f t="shared" si="1"/>
        <v>-18000</v>
      </c>
      <c r="I21" s="45" t="str">
        <f>'Data Entry'!A27</f>
        <v>Jul-26</v>
      </c>
      <c r="J21" s="44">
        <f>'Data Entry'!B27</f>
        <v>64000</v>
      </c>
      <c r="K21" s="44">
        <f>'Data Entry'!C27</f>
        <v>0</v>
      </c>
      <c r="L21" s="44">
        <f t="shared" si="2"/>
        <v>-64000</v>
      </c>
    </row>
    <row r="22" spans="1:12" ht="15.75" thickBot="1" x14ac:dyDescent="0.3">
      <c r="A22" s="46" t="s">
        <v>25</v>
      </c>
      <c r="B22" s="46" t="s">
        <v>26</v>
      </c>
      <c r="C22" s="47">
        <f>SUM(C15:C21)</f>
        <v>550000</v>
      </c>
      <c r="D22" s="47">
        <f>SUM(D15:D21)</f>
        <v>230500</v>
      </c>
      <c r="E22" s="47">
        <f>SUM(E15:E21)</f>
        <v>313000</v>
      </c>
      <c r="F22" s="47">
        <f>SUM(F15:F21)</f>
        <v>543500</v>
      </c>
      <c r="G22" s="47">
        <f>SUM(G15:G21)</f>
        <v>-6500</v>
      </c>
      <c r="I22" s="45" t="str">
        <f>'Data Entry'!A28</f>
        <v>Aug-26</v>
      </c>
      <c r="J22" s="44">
        <f>'Data Entry'!B28</f>
        <v>39000</v>
      </c>
      <c r="K22" s="44">
        <f>'Data Entry'!C28</f>
        <v>0</v>
      </c>
      <c r="L22" s="44">
        <f t="shared" si="2"/>
        <v>-39000</v>
      </c>
    </row>
    <row r="23" spans="1:12" ht="15" thickBot="1" x14ac:dyDescent="0.25"/>
    <row r="24" spans="1:12" ht="15" thickBot="1" x14ac:dyDescent="0.25">
      <c r="A24" s="48" t="s">
        <v>27</v>
      </c>
      <c r="B24" s="33"/>
      <c r="C24" s="33"/>
      <c r="D24" s="33"/>
      <c r="E24" s="33"/>
      <c r="F24" s="33"/>
      <c r="G24" s="33"/>
      <c r="H24" s="49" t="s">
        <v>28</v>
      </c>
      <c r="I24" s="33"/>
      <c r="J24" s="33"/>
      <c r="K24" s="33"/>
      <c r="L24" s="33"/>
    </row>
    <row r="25" spans="1:12" ht="15.75" thickBot="1" x14ac:dyDescent="0.3">
      <c r="A25" s="50" t="s">
        <v>29</v>
      </c>
      <c r="B25" s="33"/>
      <c r="C25" s="33"/>
      <c r="D25" s="50" t="s">
        <v>30</v>
      </c>
      <c r="E25" s="33"/>
      <c r="F25" s="50" t="s">
        <v>31</v>
      </c>
      <c r="G25" s="33"/>
      <c r="H25" s="51" t="s">
        <v>32</v>
      </c>
      <c r="I25" s="52" t="str">
        <f>IF(G8&lt;=0,"On Budget",IF(G8&lt;0.05*A8,"Watchlist","Over Budget"))</f>
        <v>On Budget</v>
      </c>
      <c r="J25" s="33"/>
      <c r="K25" s="33"/>
      <c r="L25" s="33"/>
    </row>
    <row r="26" spans="1:12" ht="15.75" thickBot="1" x14ac:dyDescent="0.25">
      <c r="A26" s="9" t="str">
        <f>'Data Entry'!A33</f>
        <v>1) External design workshops ran longer than planned.
2) New compliance requirements added modest software costs.
3) Travel remained below plan due to hybrid sessions.</v>
      </c>
      <c r="B26" s="33"/>
      <c r="C26" s="33"/>
      <c r="D26" s="9" t="str">
        <f>'Data Entry'!E33</f>
        <v>1) Shift two contractor roles to blended onshore/offshore mix.
2) Freeze non-essential travel through May.
3) Draw contingency only with sponsor approval.</v>
      </c>
      <c r="E26" s="33"/>
      <c r="F26" s="9" t="str">
        <f>'Data Entry'!I33</f>
        <v>Finance Reviewer: Elena Brooks
PM Review Complete: Yes
Sponsor Decision: Proceed within revised ETC assumptions.</v>
      </c>
      <c r="G26" s="33"/>
      <c r="H26" s="51" t="s">
        <v>33</v>
      </c>
      <c r="I26" s="52" t="str">
        <f>IF(K17=0,"Pending",IF(K17&lt;=J17,"Ahead / Efficient","Review Delivery Pace"))</f>
        <v>Ahead / Efficient</v>
      </c>
      <c r="J26" s="33"/>
      <c r="K26" s="33"/>
      <c r="L26" s="33"/>
    </row>
    <row r="27" spans="1:12" ht="15.75" thickBot="1" x14ac:dyDescent="0.25">
      <c r="A27" s="33"/>
      <c r="B27" s="33"/>
      <c r="C27" s="33"/>
      <c r="D27" s="33"/>
      <c r="E27" s="33"/>
      <c r="F27" s="33"/>
      <c r="G27" s="33"/>
      <c r="H27" s="51" t="s">
        <v>34</v>
      </c>
      <c r="I27" s="52" t="str">
        <f>"Next review: monthly steering committee"</f>
        <v>Next review: monthly steering committee</v>
      </c>
      <c r="J27" s="33"/>
      <c r="K27" s="33"/>
      <c r="L27" s="33"/>
    </row>
    <row r="28" spans="1:12" ht="15.75" thickBot="1" x14ac:dyDescent="0.25">
      <c r="A28" s="33"/>
      <c r="B28" s="33"/>
      <c r="C28" s="33"/>
      <c r="D28" s="33"/>
      <c r="E28" s="33"/>
      <c r="F28" s="33"/>
      <c r="G28" s="33"/>
      <c r="H28" s="51" t="s">
        <v>35</v>
      </c>
      <c r="I28" s="52" t="str">
        <f>IF(D19&lt;C19,"Below Plan","At/Above Plan")</f>
        <v>Below Plan</v>
      </c>
      <c r="J28" s="33"/>
      <c r="K28" s="33"/>
      <c r="L28" s="33"/>
    </row>
    <row r="29" spans="1:12" ht="15.75" thickBot="1" x14ac:dyDescent="0.25">
      <c r="A29" s="33"/>
      <c r="B29" s="33"/>
      <c r="C29" s="33"/>
      <c r="D29" s="33"/>
      <c r="E29" s="33"/>
      <c r="F29" s="33"/>
      <c r="G29" s="33"/>
      <c r="H29" s="51" t="s">
        <v>36</v>
      </c>
      <c r="I29" s="52" t="str">
        <f>IF(SUM('Data Entry'!D21:D28)&gt;0,"Active CRs","No CRs")</f>
        <v>Active CRs</v>
      </c>
      <c r="J29" s="33"/>
      <c r="K29" s="33"/>
      <c r="L29" s="33"/>
    </row>
    <row r="30" spans="1:12" ht="15" thickBot="1" x14ac:dyDescent="0.25">
      <c r="A30" s="33"/>
      <c r="B30" s="33"/>
      <c r="C30" s="33"/>
      <c r="D30" s="33"/>
      <c r="E30" s="33"/>
      <c r="F30" s="33"/>
      <c r="G30" s="33"/>
    </row>
    <row r="31" spans="1:12" ht="15" thickBot="1" x14ac:dyDescent="0.25">
      <c r="A31" s="33"/>
      <c r="B31" s="33"/>
      <c r="C31" s="33"/>
      <c r="D31" s="33"/>
      <c r="E31" s="33"/>
      <c r="F31" s="33"/>
      <c r="G31" s="33"/>
    </row>
  </sheetData>
  <mergeCells count="31">
    <mergeCell ref="A8:B10"/>
    <mergeCell ref="D25:E25"/>
    <mergeCell ref="I28:L28"/>
    <mergeCell ref="A1:L1"/>
    <mergeCell ref="H24:L24"/>
    <mergeCell ref="A26:C31"/>
    <mergeCell ref="I29:L29"/>
    <mergeCell ref="F26:G31"/>
    <mergeCell ref="E8:F10"/>
    <mergeCell ref="A13:G13"/>
    <mergeCell ref="A2:L2"/>
    <mergeCell ref="I13:L13"/>
    <mergeCell ref="K11:L11"/>
    <mergeCell ref="A24:G24"/>
    <mergeCell ref="I27:L27"/>
    <mergeCell ref="A4:L4"/>
    <mergeCell ref="I26:L26"/>
    <mergeCell ref="C8:D10"/>
    <mergeCell ref="I8:J10"/>
    <mergeCell ref="C11:D11"/>
    <mergeCell ref="K8:L10"/>
    <mergeCell ref="E11:F11"/>
    <mergeCell ref="A25:C25"/>
    <mergeCell ref="A7:L7"/>
    <mergeCell ref="G8:H10"/>
    <mergeCell ref="G11:H11"/>
    <mergeCell ref="A11:B11"/>
    <mergeCell ref="F25:G25"/>
    <mergeCell ref="I11:J11"/>
    <mergeCell ref="I25:L25"/>
    <mergeCell ref="D26:E31"/>
  </mergeCells>
  <conditionalFormatting sqref="G15:G22">
    <cfRule type="cellIs" dxfId="2" priority="1" operator="greaterThan">
      <formula>0</formula>
    </cfRule>
    <cfRule type="cellIs" dxfId="1" priority="2" operator="lessThanOrEqual">
      <formula>0</formula>
    </cfRule>
  </conditionalFormatting>
  <conditionalFormatting sqref="L15:L22">
    <cfRule type="cellIs" dxfId="0" priority="3" operator="greaterThan">
      <formula>0</formula>
    </cfRule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8"/>
  <sheetViews>
    <sheetView showGridLines="0" workbookViewId="0">
      <selection activeCell="A31" sqref="A31:M31"/>
    </sheetView>
  </sheetViews>
  <sheetFormatPr defaultRowHeight="14.25" x14ac:dyDescent="0.2"/>
  <cols>
    <col min="1" max="1" width="13" style="29" customWidth="1"/>
    <col min="2" max="2" width="14.5703125" style="29" customWidth="1"/>
    <col min="3" max="3" width="10.28515625" style="29" customWidth="1"/>
    <col min="4" max="4" width="16.28515625" style="29" customWidth="1"/>
    <col min="5" max="5" width="18.7109375" style="29" customWidth="1"/>
    <col min="6" max="6" width="20.5703125" style="29" customWidth="1"/>
    <col min="7" max="7" width="11.85546875" style="29" customWidth="1"/>
    <col min="8" max="8" width="15.85546875" style="29" customWidth="1"/>
    <col min="9" max="9" width="13" style="29" customWidth="1"/>
    <col min="10" max="10" width="18.7109375" style="29" customWidth="1"/>
    <col min="11" max="11" width="12.42578125" style="29" customWidth="1"/>
    <col min="12" max="12" width="9.140625" style="29" customWidth="1"/>
    <col min="13" max="13" width="18" style="29" customWidth="1"/>
    <col min="14" max="16384" width="9.140625" style="29"/>
  </cols>
  <sheetData>
    <row r="1" spans="1:13" ht="32.25" customHeight="1" thickBot="1" x14ac:dyDescent="0.45">
      <c r="A1" s="17" t="s">
        <v>37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ht="15" thickBot="1" x14ac:dyDescent="0.25">
      <c r="A2" s="30" t="s">
        <v>38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ht="15" thickBot="1" x14ac:dyDescent="0.25"/>
    <row r="4" spans="1:13" ht="22.15" customHeight="1" thickBot="1" x14ac:dyDescent="0.25">
      <c r="A4" s="32" t="s">
        <v>39</v>
      </c>
      <c r="B4" s="33"/>
      <c r="C4" s="33"/>
      <c r="D4" s="33"/>
      <c r="F4" s="35" t="s">
        <v>40</v>
      </c>
      <c r="G4" s="33"/>
      <c r="H4" s="33"/>
      <c r="I4" s="33"/>
      <c r="J4" s="33"/>
    </row>
    <row r="5" spans="1:13" ht="30.75" thickBot="1" x14ac:dyDescent="0.3">
      <c r="A5" s="34" t="s">
        <v>2</v>
      </c>
      <c r="B5" s="54" t="s">
        <v>41</v>
      </c>
      <c r="C5" s="54"/>
      <c r="D5" s="54"/>
      <c r="F5" s="55" t="s">
        <v>42</v>
      </c>
      <c r="G5" s="55" t="s">
        <v>18</v>
      </c>
      <c r="H5" s="55" t="s">
        <v>9</v>
      </c>
      <c r="I5" s="55" t="s">
        <v>10</v>
      </c>
      <c r="J5" s="55" t="s">
        <v>19</v>
      </c>
    </row>
    <row r="6" spans="1:13" ht="30.75" thickBot="1" x14ac:dyDescent="0.25">
      <c r="A6" s="34" t="s">
        <v>43</v>
      </c>
      <c r="B6" s="54" t="s">
        <v>44</v>
      </c>
      <c r="C6" s="54"/>
      <c r="D6" s="54"/>
      <c r="F6" s="56" t="s">
        <v>45</v>
      </c>
      <c r="G6" s="56" t="s">
        <v>46</v>
      </c>
      <c r="H6" s="57">
        <v>185000</v>
      </c>
      <c r="I6" s="57">
        <v>72500</v>
      </c>
      <c r="J6" s="57">
        <v>104000</v>
      </c>
    </row>
    <row r="7" spans="1:13" ht="22.15" customHeight="1" thickBot="1" x14ac:dyDescent="0.25">
      <c r="A7" s="34" t="s">
        <v>47</v>
      </c>
      <c r="B7" s="54" t="s">
        <v>48</v>
      </c>
      <c r="C7" s="54"/>
      <c r="D7" s="54"/>
      <c r="F7" s="56" t="s">
        <v>49</v>
      </c>
      <c r="G7" s="56" t="s">
        <v>50</v>
      </c>
      <c r="H7" s="57">
        <v>160000</v>
      </c>
      <c r="I7" s="57">
        <v>83000</v>
      </c>
      <c r="J7" s="57">
        <v>92000</v>
      </c>
    </row>
    <row r="8" spans="1:13" ht="43.5" thickBot="1" x14ac:dyDescent="0.25">
      <c r="A8" s="34" t="s">
        <v>51</v>
      </c>
      <c r="B8" s="54" t="s">
        <v>52</v>
      </c>
      <c r="C8" s="54"/>
      <c r="D8" s="54"/>
      <c r="F8" s="56" t="s">
        <v>53</v>
      </c>
      <c r="G8" s="56" t="s">
        <v>54</v>
      </c>
      <c r="H8" s="57">
        <v>68000</v>
      </c>
      <c r="I8" s="57">
        <v>29000</v>
      </c>
      <c r="J8" s="57">
        <v>42000</v>
      </c>
    </row>
    <row r="9" spans="1:13" ht="30.75" thickBot="1" x14ac:dyDescent="0.25">
      <c r="A9" s="34" t="s">
        <v>3</v>
      </c>
      <c r="B9" s="54" t="s">
        <v>55</v>
      </c>
      <c r="C9" s="54"/>
      <c r="D9" s="54"/>
      <c r="F9" s="56" t="s">
        <v>56</v>
      </c>
      <c r="G9" s="56" t="s">
        <v>57</v>
      </c>
      <c r="H9" s="57">
        <v>54000</v>
      </c>
      <c r="I9" s="57">
        <v>21000</v>
      </c>
      <c r="J9" s="57">
        <v>35000</v>
      </c>
    </row>
    <row r="10" spans="1:13" ht="15.75" thickBot="1" x14ac:dyDescent="0.25">
      <c r="A10" s="34" t="s">
        <v>58</v>
      </c>
      <c r="B10" s="54" t="s">
        <v>59</v>
      </c>
      <c r="C10" s="54"/>
      <c r="D10" s="54"/>
      <c r="F10" s="56" t="s">
        <v>60</v>
      </c>
      <c r="G10" s="56" t="s">
        <v>46</v>
      </c>
      <c r="H10" s="57">
        <v>22000</v>
      </c>
      <c r="I10" s="57">
        <v>9000</v>
      </c>
      <c r="J10" s="57">
        <v>12000</v>
      </c>
    </row>
    <row r="11" spans="1:13" ht="43.5" thickBot="1" x14ac:dyDescent="0.25">
      <c r="A11" s="34" t="s">
        <v>61</v>
      </c>
      <c r="B11" s="54" t="s">
        <v>62</v>
      </c>
      <c r="C11" s="54"/>
      <c r="D11" s="54"/>
      <c r="F11" s="56" t="s">
        <v>63</v>
      </c>
      <c r="G11" s="56" t="s">
        <v>64</v>
      </c>
      <c r="H11" s="57">
        <v>36000</v>
      </c>
      <c r="I11" s="57">
        <v>14000</v>
      </c>
      <c r="J11" s="57">
        <v>23000</v>
      </c>
    </row>
    <row r="12" spans="1:13" ht="30.75" thickBot="1" x14ac:dyDescent="0.25">
      <c r="A12" s="34" t="s">
        <v>6</v>
      </c>
      <c r="B12" s="54" t="s">
        <v>65</v>
      </c>
      <c r="C12" s="54"/>
      <c r="D12" s="54"/>
      <c r="F12" s="56" t="s">
        <v>66</v>
      </c>
      <c r="G12" s="56" t="s">
        <v>67</v>
      </c>
      <c r="H12" s="57">
        <v>25000</v>
      </c>
      <c r="I12" s="57">
        <v>2000</v>
      </c>
      <c r="J12" s="57">
        <v>5000</v>
      </c>
    </row>
    <row r="13" spans="1:13" ht="22.15" customHeight="1" thickBot="1" x14ac:dyDescent="0.25">
      <c r="A13" s="34" t="s">
        <v>68</v>
      </c>
      <c r="B13" s="54" t="s">
        <v>69</v>
      </c>
      <c r="C13" s="54"/>
      <c r="D13" s="54"/>
      <c r="F13" s="58" t="s">
        <v>25</v>
      </c>
      <c r="G13" s="58" t="s">
        <v>26</v>
      </c>
      <c r="H13" s="47">
        <f>SUM(H6:H12)</f>
        <v>550000</v>
      </c>
      <c r="I13" s="47">
        <f>SUM(I6:I12)</f>
        <v>230500</v>
      </c>
      <c r="J13" s="47">
        <f>SUM(J6:J12)</f>
        <v>313000</v>
      </c>
    </row>
    <row r="14" spans="1:13" ht="15.75" thickBot="1" x14ac:dyDescent="0.25">
      <c r="A14" s="34" t="s">
        <v>70</v>
      </c>
      <c r="B14" s="54" t="s">
        <v>71</v>
      </c>
      <c r="C14" s="54"/>
      <c r="D14" s="54"/>
    </row>
    <row r="15" spans="1:13" ht="30.75" thickBot="1" x14ac:dyDescent="0.25">
      <c r="A15" s="34" t="s">
        <v>72</v>
      </c>
      <c r="B15" s="54" t="s">
        <v>73</v>
      </c>
      <c r="C15" s="54"/>
      <c r="D15" s="54"/>
    </row>
    <row r="16" spans="1:13" ht="15.75" thickBot="1" x14ac:dyDescent="0.25">
      <c r="A16" s="34" t="s">
        <v>7</v>
      </c>
      <c r="B16" s="54" t="s">
        <v>74</v>
      </c>
      <c r="C16" s="54"/>
      <c r="D16" s="54"/>
    </row>
    <row r="18" spans="1:13" ht="15" thickBot="1" x14ac:dyDescent="0.25"/>
    <row r="19" spans="1:13" ht="22.15" customHeight="1" thickBot="1" x14ac:dyDescent="0.25">
      <c r="A19" s="40" t="s">
        <v>75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</row>
    <row r="20" spans="1:13" ht="30.75" thickBot="1" x14ac:dyDescent="0.3">
      <c r="A20" s="42" t="s">
        <v>22</v>
      </c>
      <c r="B20" s="42" t="s">
        <v>76</v>
      </c>
      <c r="C20" s="42" t="s">
        <v>77</v>
      </c>
      <c r="D20" s="42" t="s">
        <v>78</v>
      </c>
      <c r="E20" s="42" t="s">
        <v>79</v>
      </c>
      <c r="F20" s="59" t="s">
        <v>80</v>
      </c>
      <c r="G20" s="60"/>
      <c r="H20" s="60"/>
      <c r="I20" s="60"/>
      <c r="J20" s="60"/>
      <c r="K20" s="60"/>
      <c r="L20" s="60"/>
      <c r="M20" s="60"/>
    </row>
    <row r="21" spans="1:13" ht="43.5" thickBot="1" x14ac:dyDescent="0.25">
      <c r="A21" s="56" t="s">
        <v>81</v>
      </c>
      <c r="B21" s="57">
        <v>85000</v>
      </c>
      <c r="C21" s="57">
        <v>82000</v>
      </c>
      <c r="D21" s="57">
        <v>0</v>
      </c>
      <c r="E21" s="56" t="s">
        <v>82</v>
      </c>
      <c r="F21" s="11" t="s">
        <v>83</v>
      </c>
      <c r="G21" s="33"/>
      <c r="H21" s="33"/>
      <c r="I21" s="33"/>
      <c r="J21" s="33"/>
      <c r="K21" s="33"/>
      <c r="L21" s="33"/>
      <c r="M21" s="33"/>
    </row>
    <row r="22" spans="1:13" ht="43.5" thickBot="1" x14ac:dyDescent="0.25">
      <c r="A22" s="56" t="s">
        <v>84</v>
      </c>
      <c r="B22" s="57">
        <v>94000</v>
      </c>
      <c r="C22" s="57">
        <v>97000</v>
      </c>
      <c r="D22" s="57">
        <v>5000</v>
      </c>
      <c r="E22" s="56" t="s">
        <v>85</v>
      </c>
      <c r="F22" s="61"/>
      <c r="G22" s="33"/>
      <c r="H22" s="33"/>
      <c r="I22" s="33"/>
      <c r="J22" s="33"/>
      <c r="K22" s="33"/>
      <c r="L22" s="33"/>
      <c r="M22" s="33"/>
    </row>
    <row r="23" spans="1:13" ht="29.25" thickBot="1" x14ac:dyDescent="0.25">
      <c r="A23" s="56" t="s">
        <v>86</v>
      </c>
      <c r="B23" s="57">
        <v>91000</v>
      </c>
      <c r="C23" s="57">
        <v>88500</v>
      </c>
      <c r="D23" s="57">
        <v>0</v>
      </c>
      <c r="E23" s="56" t="s">
        <v>87</v>
      </c>
      <c r="F23" s="61"/>
      <c r="G23" s="33"/>
      <c r="H23" s="33"/>
      <c r="I23" s="33"/>
      <c r="J23" s="33"/>
      <c r="K23" s="33"/>
      <c r="L23" s="33"/>
      <c r="M23" s="33"/>
    </row>
    <row r="24" spans="1:13" ht="22.15" customHeight="1" thickBot="1" x14ac:dyDescent="0.25">
      <c r="A24" s="56" t="s">
        <v>88</v>
      </c>
      <c r="B24" s="57">
        <v>76000</v>
      </c>
      <c r="C24" s="57">
        <v>0</v>
      </c>
      <c r="D24" s="57">
        <v>12000</v>
      </c>
      <c r="E24" s="56" t="s">
        <v>89</v>
      </c>
      <c r="F24" s="61"/>
      <c r="G24" s="33"/>
      <c r="H24" s="33"/>
      <c r="I24" s="33"/>
      <c r="J24" s="33"/>
      <c r="K24" s="33"/>
      <c r="L24" s="33"/>
      <c r="M24" s="33"/>
    </row>
    <row r="25" spans="1:13" ht="29.25" thickBot="1" x14ac:dyDescent="0.25">
      <c r="A25" s="56" t="s">
        <v>90</v>
      </c>
      <c r="B25" s="57">
        <v>72000</v>
      </c>
      <c r="C25" s="57">
        <v>0</v>
      </c>
      <c r="D25" s="57">
        <v>8000</v>
      </c>
      <c r="E25" s="56" t="s">
        <v>91</v>
      </c>
    </row>
    <row r="26" spans="1:13" ht="29.25" thickBot="1" x14ac:dyDescent="0.25">
      <c r="A26" s="56" t="s">
        <v>92</v>
      </c>
      <c r="B26" s="57">
        <v>69000</v>
      </c>
      <c r="C26" s="57">
        <v>0</v>
      </c>
      <c r="D26" s="57">
        <v>0</v>
      </c>
      <c r="E26" s="56" t="s">
        <v>93</v>
      </c>
    </row>
    <row r="27" spans="1:13" ht="29.25" thickBot="1" x14ac:dyDescent="0.25">
      <c r="A27" s="56" t="s">
        <v>94</v>
      </c>
      <c r="B27" s="57">
        <v>64000</v>
      </c>
      <c r="C27" s="57">
        <v>0</v>
      </c>
      <c r="D27" s="57">
        <v>0</v>
      </c>
      <c r="E27" s="56" t="s">
        <v>95</v>
      </c>
    </row>
    <row r="28" spans="1:13" ht="29.25" thickBot="1" x14ac:dyDescent="0.25">
      <c r="A28" s="56" t="s">
        <v>96</v>
      </c>
      <c r="B28" s="57">
        <v>39000</v>
      </c>
      <c r="C28" s="57">
        <v>0</v>
      </c>
      <c r="D28" s="57">
        <v>0</v>
      </c>
      <c r="E28" s="56" t="s">
        <v>97</v>
      </c>
    </row>
    <row r="30" spans="1:13" ht="15" thickBot="1" x14ac:dyDescent="0.25"/>
    <row r="31" spans="1:13" ht="22.15" customHeight="1" thickBot="1" x14ac:dyDescent="0.25">
      <c r="A31" s="48" t="s">
        <v>98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</row>
    <row r="32" spans="1:13" ht="15.75" thickBot="1" x14ac:dyDescent="0.25">
      <c r="A32" s="62" t="s">
        <v>99</v>
      </c>
      <c r="B32" s="63"/>
      <c r="C32" s="63"/>
      <c r="D32" s="64"/>
      <c r="E32" s="62" t="s">
        <v>30</v>
      </c>
      <c r="F32" s="63"/>
      <c r="G32" s="63"/>
      <c r="H32" s="64"/>
      <c r="I32" s="62" t="s">
        <v>100</v>
      </c>
      <c r="J32" s="63"/>
      <c r="K32" s="63"/>
      <c r="L32" s="63"/>
      <c r="M32" s="64"/>
    </row>
    <row r="33" spans="1:13" ht="60" customHeight="1" thickBot="1" x14ac:dyDescent="0.25">
      <c r="A33" s="9" t="s">
        <v>101</v>
      </c>
      <c r="B33" s="33"/>
      <c r="C33" s="33"/>
      <c r="D33" s="33"/>
      <c r="E33" s="9" t="s">
        <v>102</v>
      </c>
      <c r="F33" s="33"/>
      <c r="G33" s="33"/>
      <c r="H33" s="33"/>
      <c r="I33" s="9" t="s">
        <v>103</v>
      </c>
      <c r="J33" s="33"/>
      <c r="K33" s="33"/>
      <c r="L33" s="33"/>
      <c r="M33" s="33"/>
    </row>
    <row r="34" spans="1:13" ht="22.15" customHeight="1" thickBot="1" x14ac:dyDescent="0.25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</row>
    <row r="35" spans="1:13" ht="15" thickBot="1" x14ac:dyDescent="0.25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</row>
    <row r="36" spans="1:13" ht="15" thickBot="1" x14ac:dyDescent="0.25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</row>
    <row r="37" spans="1:13" ht="15" thickBot="1" x14ac:dyDescent="0.25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</row>
    <row r="38" spans="1:13" ht="15" thickBot="1" x14ac:dyDescent="0.25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</row>
  </sheetData>
  <mergeCells count="26">
    <mergeCell ref="I33:M38"/>
    <mergeCell ref="A33:D38"/>
    <mergeCell ref="E33:H38"/>
    <mergeCell ref="A2:M2"/>
    <mergeCell ref="F4:J4"/>
    <mergeCell ref="A19:M19"/>
    <mergeCell ref="F21:M24"/>
    <mergeCell ref="A32:D32"/>
    <mergeCell ref="E32:H32"/>
    <mergeCell ref="I32:M32"/>
    <mergeCell ref="A1:M1"/>
    <mergeCell ref="A31:M31"/>
    <mergeCell ref="A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F20:M20"/>
  </mergeCells>
  <dataValidations count="1">
    <dataValidation type="list" sqref="B16" xr:uid="{00000000-0002-0000-0100-000000000000}">
      <formula1>"Green,Amber,Red"</formula1>
    </dataValidation>
  </dataValidations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8"/>
  <sheetViews>
    <sheetView showGridLines="0" workbookViewId="0">
      <selection activeCell="F34" sqref="F34"/>
    </sheetView>
  </sheetViews>
  <sheetFormatPr defaultRowHeight="14.25" x14ac:dyDescent="0.2"/>
  <cols>
    <col min="1" max="1" width="38.140625" style="1" customWidth="1"/>
    <col min="2" max="2" width="80.85546875" style="1" customWidth="1"/>
    <col min="3" max="3" width="33.42578125" style="1" customWidth="1"/>
    <col min="4" max="4" width="34.42578125" style="1" customWidth="1"/>
    <col min="5" max="16384" width="9.140625" style="1"/>
  </cols>
  <sheetData>
    <row r="1" spans="1:4" ht="28.5" thickBot="1" x14ac:dyDescent="0.25">
      <c r="A1" s="17" t="s">
        <v>104</v>
      </c>
      <c r="B1" s="18"/>
      <c r="C1" s="18"/>
      <c r="D1" s="18"/>
    </row>
    <row r="2" spans="1:4" ht="15" thickBot="1" x14ac:dyDescent="0.25">
      <c r="A2" s="19" t="s">
        <v>105</v>
      </c>
      <c r="B2" s="10"/>
      <c r="C2" s="10"/>
      <c r="D2" s="10"/>
    </row>
    <row r="3" spans="1:4" ht="15" thickBot="1" x14ac:dyDescent="0.25"/>
    <row r="4" spans="1:4" ht="22.15" customHeight="1" thickBot="1" x14ac:dyDescent="0.25">
      <c r="A4" s="25" t="s">
        <v>106</v>
      </c>
      <c r="B4" s="8"/>
      <c r="C4" s="8"/>
      <c r="D4" s="8"/>
    </row>
    <row r="5" spans="1:4" ht="15.75" thickBot="1" x14ac:dyDescent="0.25">
      <c r="A5" s="4" t="s">
        <v>107</v>
      </c>
      <c r="B5" s="4" t="s">
        <v>108</v>
      </c>
      <c r="C5" s="4" t="s">
        <v>109</v>
      </c>
      <c r="D5" s="4" t="s">
        <v>79</v>
      </c>
    </row>
    <row r="6" spans="1:4" ht="34.15" customHeight="1" thickBot="1" x14ac:dyDescent="0.25">
      <c r="A6" s="5" t="s">
        <v>110</v>
      </c>
      <c r="B6" s="5" t="s">
        <v>111</v>
      </c>
      <c r="C6" s="5" t="s">
        <v>112</v>
      </c>
      <c r="D6" s="5" t="s">
        <v>113</v>
      </c>
    </row>
    <row r="7" spans="1:4" ht="34.15" customHeight="1" thickBot="1" x14ac:dyDescent="0.25">
      <c r="A7" s="5" t="s">
        <v>114</v>
      </c>
      <c r="B7" s="5" t="s">
        <v>115</v>
      </c>
      <c r="C7" s="5" t="s">
        <v>116</v>
      </c>
      <c r="D7" s="5" t="s">
        <v>117</v>
      </c>
    </row>
    <row r="8" spans="1:4" ht="34.15" customHeight="1" thickBot="1" x14ac:dyDescent="0.25">
      <c r="A8" s="5" t="s">
        <v>118</v>
      </c>
      <c r="B8" s="5" t="s">
        <v>119</v>
      </c>
      <c r="C8" s="5" t="s">
        <v>120</v>
      </c>
      <c r="D8" s="5" t="s">
        <v>121</v>
      </c>
    </row>
    <row r="10" spans="1:4" ht="15" thickBot="1" x14ac:dyDescent="0.25"/>
    <row r="11" spans="1:4" ht="15" thickBot="1" x14ac:dyDescent="0.25">
      <c r="A11" s="26" t="s">
        <v>122</v>
      </c>
      <c r="B11" s="8"/>
      <c r="C11" s="8"/>
      <c r="D11" s="8"/>
    </row>
    <row r="12" spans="1:4" ht="30" customHeight="1" thickBot="1" x14ac:dyDescent="0.25">
      <c r="A12" s="6" t="s">
        <v>123</v>
      </c>
      <c r="B12" s="12" t="s">
        <v>124</v>
      </c>
      <c r="C12" s="8"/>
      <c r="D12" s="8"/>
    </row>
    <row r="13" spans="1:4" ht="22.15" customHeight="1" thickBot="1" x14ac:dyDescent="0.25">
      <c r="A13" s="13"/>
      <c r="B13" s="14"/>
      <c r="C13" s="14"/>
      <c r="D13" s="15"/>
    </row>
    <row r="14" spans="1:4" ht="30" customHeight="1" thickBot="1" x14ac:dyDescent="0.25">
      <c r="A14" s="6" t="s">
        <v>125</v>
      </c>
      <c r="B14" s="22" t="s">
        <v>126</v>
      </c>
      <c r="C14" s="23"/>
      <c r="D14" s="24"/>
    </row>
    <row r="15" spans="1:4" ht="15.75" customHeight="1" thickBot="1" x14ac:dyDescent="0.25">
      <c r="A15" s="13"/>
      <c r="B15" s="14"/>
      <c r="C15" s="14"/>
      <c r="D15" s="15"/>
    </row>
    <row r="16" spans="1:4" ht="30" customHeight="1" thickBot="1" x14ac:dyDescent="0.25">
      <c r="A16" s="6" t="s">
        <v>127</v>
      </c>
      <c r="B16" s="12" t="s">
        <v>128</v>
      </c>
      <c r="C16" s="8"/>
      <c r="D16" s="8"/>
    </row>
    <row r="17" spans="1:4" ht="15.75" customHeight="1" thickBot="1" x14ac:dyDescent="0.25">
      <c r="A17" s="13"/>
      <c r="B17" s="14"/>
      <c r="C17" s="14"/>
      <c r="D17" s="15"/>
    </row>
    <row r="18" spans="1:4" ht="30" customHeight="1" thickBot="1" x14ac:dyDescent="0.25">
      <c r="A18" s="6" t="s">
        <v>129</v>
      </c>
      <c r="B18" s="12" t="s">
        <v>130</v>
      </c>
      <c r="C18" s="8"/>
      <c r="D18" s="8"/>
    </row>
    <row r="19" spans="1:4" ht="22.15" customHeight="1" thickBot="1" x14ac:dyDescent="0.25">
      <c r="A19" s="13"/>
      <c r="B19" s="14"/>
      <c r="C19" s="14"/>
      <c r="D19" s="15"/>
    </row>
    <row r="20" spans="1:4" ht="30" customHeight="1" thickBot="1" x14ac:dyDescent="0.25">
      <c r="A20" s="6" t="s">
        <v>131</v>
      </c>
      <c r="B20" s="12" t="s">
        <v>132</v>
      </c>
      <c r="C20" s="8"/>
      <c r="D20" s="8"/>
    </row>
    <row r="22" spans="1:4" ht="15" thickBot="1" x14ac:dyDescent="0.25"/>
    <row r="23" spans="1:4" ht="18.75" thickBot="1" x14ac:dyDescent="0.3">
      <c r="A23" s="20" t="s">
        <v>133</v>
      </c>
      <c r="B23" s="21"/>
      <c r="C23" s="21"/>
      <c r="D23" s="21"/>
    </row>
    <row r="24" spans="1:4" ht="24" customHeight="1" thickBot="1" x14ac:dyDescent="0.25">
      <c r="A24" s="6" t="s">
        <v>134</v>
      </c>
      <c r="B24" s="12" t="s">
        <v>135</v>
      </c>
      <c r="C24" s="8"/>
      <c r="D24" s="8"/>
    </row>
    <row r="25" spans="1:4" ht="24" customHeight="1" thickBot="1" x14ac:dyDescent="0.25">
      <c r="A25" s="6" t="s">
        <v>136</v>
      </c>
      <c r="B25" s="12" t="s">
        <v>137</v>
      </c>
      <c r="C25" s="8"/>
      <c r="D25" s="8"/>
    </row>
    <row r="26" spans="1:4" ht="24" customHeight="1" thickBot="1" x14ac:dyDescent="0.25">
      <c r="A26" s="6" t="s">
        <v>138</v>
      </c>
      <c r="B26" s="12" t="s">
        <v>139</v>
      </c>
      <c r="C26" s="8"/>
      <c r="D26" s="8"/>
    </row>
    <row r="27" spans="1:4" ht="24" customHeight="1" thickBot="1" x14ac:dyDescent="0.25">
      <c r="A27" s="6" t="s">
        <v>140</v>
      </c>
      <c r="B27" s="12" t="s">
        <v>141</v>
      </c>
      <c r="C27" s="8"/>
      <c r="D27" s="8"/>
    </row>
    <row r="28" spans="1:4" ht="24" customHeight="1" thickBot="1" x14ac:dyDescent="0.25">
      <c r="A28" s="6" t="s">
        <v>142</v>
      </c>
      <c r="B28" s="12" t="s">
        <v>143</v>
      </c>
      <c r="C28" s="8"/>
      <c r="D28" s="8"/>
    </row>
    <row r="29" spans="1:4" ht="24" customHeight="1" thickBot="1" x14ac:dyDescent="0.25">
      <c r="A29" s="6" t="s">
        <v>144</v>
      </c>
      <c r="B29" s="12" t="s">
        <v>145</v>
      </c>
      <c r="C29" s="8"/>
      <c r="D29" s="8"/>
    </row>
    <row r="30" spans="1:4" ht="24" customHeight="1" thickBot="1" x14ac:dyDescent="0.25">
      <c r="A30" s="6" t="s">
        <v>146</v>
      </c>
      <c r="B30" s="12" t="s">
        <v>147</v>
      </c>
      <c r="C30" s="8"/>
      <c r="D30" s="8"/>
    </row>
    <row r="31" spans="1:4" ht="24" customHeight="1" thickBot="1" x14ac:dyDescent="0.25">
      <c r="A31" s="6" t="s">
        <v>148</v>
      </c>
      <c r="B31" s="12" t="s">
        <v>149</v>
      </c>
      <c r="C31" s="8"/>
      <c r="D31" s="8"/>
    </row>
    <row r="33" spans="1:4" ht="15" thickBot="1" x14ac:dyDescent="0.25"/>
    <row r="34" spans="1:4" ht="22.15" customHeight="1" thickBot="1" x14ac:dyDescent="0.25">
      <c r="A34" s="16" t="s">
        <v>150</v>
      </c>
      <c r="B34" s="8"/>
      <c r="C34" s="8"/>
      <c r="D34" s="8"/>
    </row>
    <row r="35" spans="1:4" ht="24" customHeight="1" thickBot="1" x14ac:dyDescent="0.25">
      <c r="A35" s="7" t="s">
        <v>12</v>
      </c>
      <c r="B35" s="12" t="s">
        <v>151</v>
      </c>
      <c r="C35" s="8"/>
      <c r="D35" s="8"/>
    </row>
    <row r="36" spans="1:4" ht="24" customHeight="1" thickBot="1" x14ac:dyDescent="0.25">
      <c r="A36" s="7" t="s">
        <v>13</v>
      </c>
      <c r="B36" s="12" t="s">
        <v>152</v>
      </c>
      <c r="C36" s="8"/>
      <c r="D36" s="8"/>
    </row>
    <row r="37" spans="1:4" ht="24" customHeight="1" thickBot="1" x14ac:dyDescent="0.25">
      <c r="A37" s="7" t="s">
        <v>14</v>
      </c>
      <c r="B37" s="12" t="s">
        <v>153</v>
      </c>
      <c r="C37" s="8"/>
      <c r="D37" s="8"/>
    </row>
    <row r="38" spans="1:4" ht="24" customHeight="1" thickBot="1" x14ac:dyDescent="0.25">
      <c r="A38" s="7" t="s">
        <v>154</v>
      </c>
      <c r="B38" s="12" t="s">
        <v>155</v>
      </c>
      <c r="C38" s="8"/>
      <c r="D38" s="8"/>
    </row>
  </sheetData>
  <mergeCells count="27">
    <mergeCell ref="A1:D1"/>
    <mergeCell ref="B36:D36"/>
    <mergeCell ref="B35:D35"/>
    <mergeCell ref="B26:D26"/>
    <mergeCell ref="B25:D25"/>
    <mergeCell ref="B16:D16"/>
    <mergeCell ref="B31:D31"/>
    <mergeCell ref="B18:D18"/>
    <mergeCell ref="B27:D27"/>
    <mergeCell ref="A2:D2"/>
    <mergeCell ref="B12:D12"/>
    <mergeCell ref="A23:D23"/>
    <mergeCell ref="B14:D14"/>
    <mergeCell ref="A4:D4"/>
    <mergeCell ref="B29:D29"/>
    <mergeCell ref="A11:D11"/>
    <mergeCell ref="B38:D38"/>
    <mergeCell ref="B28:D28"/>
    <mergeCell ref="B37:D37"/>
    <mergeCell ref="A34:D34"/>
    <mergeCell ref="B30:D30"/>
    <mergeCell ref="B24:D24"/>
    <mergeCell ref="B20:D20"/>
    <mergeCell ref="A13:D13"/>
    <mergeCell ref="A15:D15"/>
    <mergeCell ref="A17:D17"/>
    <mergeCell ref="A19:D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 Template</vt:lpstr>
      <vt:lpstr>Data Entry</vt:lpstr>
      <vt:lpstr>Instructions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Tariq Noor</dc:creator>
  <cp:lastModifiedBy>sh</cp:lastModifiedBy>
  <dcterms:created xsi:type="dcterms:W3CDTF">2026-03-28T17:50:40Z</dcterms:created>
  <dcterms:modified xsi:type="dcterms:W3CDTF">2026-04-15T10:37:09Z</dcterms:modified>
</cp:coreProperties>
</file>